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buhg_flag">[1]Титульный!$F$36</definedName>
    <definedName name="dateBuhg">[1]Титульный!$F$37</definedName>
    <definedName name="kind_of_fuels">[1]TEHSHEET!$AB$2:$AB$29</definedName>
    <definedName name="kind_of_purchase_method">[1]TEHSHEET!$P$2:$P$4</definedName>
    <definedName name="sub_1008" localSheetId="0">Лист1!$C$1</definedName>
  </definedNames>
  <calcPr calcId="152511"/>
</workbook>
</file>

<file path=xl/calcChain.xml><?xml version="1.0" encoding="utf-8"?>
<calcChain xmlns="http://schemas.openxmlformats.org/spreadsheetml/2006/main">
  <c r="E29" i="1" l="1"/>
  <c r="E16" i="1"/>
  <c r="E12" i="1"/>
  <c r="E11" i="1" s="1"/>
  <c r="E7" i="1" l="1"/>
  <c r="E35" i="1" s="1"/>
  <c r="E5" i="1" l="1"/>
</calcChain>
</file>

<file path=xl/sharedStrings.xml><?xml version="1.0" encoding="utf-8"?>
<sst xmlns="http://schemas.openxmlformats.org/spreadsheetml/2006/main" count="177" uniqueCount="133">
  <si>
    <t>1</t>
  </si>
  <si>
    <t>Дата сдачи годового бухгалтерского баланса в налоговые органы</t>
  </si>
  <si>
    <t>х</t>
  </si>
  <si>
    <t>2</t>
  </si>
  <si>
    <t>Выручка от регулируемой деятельности по виду деятельности</t>
  </si>
  <si>
    <t>тыс. руб.</t>
  </si>
  <si>
    <t>3</t>
  </si>
  <si>
    <t>Себестоимость производимых товаров (оказываемых услуг) по регулируемому виду деятельности, включая:</t>
  </si>
  <si>
    <t>3.1</t>
  </si>
  <si>
    <t>расходы на покупаемую тепловую энергию (мощность), теплоноситель</t>
  </si>
  <si>
    <t>3.2</t>
  </si>
  <si>
    <t>расходы на топливо</t>
  </si>
  <si>
    <t>3.3</t>
  </si>
  <si>
    <t>Расходы на покупаемую электрическую энергию (мощность), используемую в технологическом процессе</t>
  </si>
  <si>
    <t>3.3.1</t>
  </si>
  <si>
    <t>Средневзвешенная стоимость 1 кВт.ч (с учетом мощности)</t>
  </si>
  <si>
    <t>руб.</t>
  </si>
  <si>
    <t>3.3.2</t>
  </si>
  <si>
    <t>Объем приобретенной электрической энергии</t>
  </si>
  <si>
    <t>тыс. кВт·ч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</si>
  <si>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</si>
  <si>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</si>
  <si>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</si>
  <si>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хим. реагенты, используемые в технологическом процессе</t>
  </si>
  <si>
    <t>3.6</t>
  </si>
  <si>
    <t>Расходы на оплату труда основного производственного персонала</t>
  </si>
  <si>
    <t>3.7</t>
  </si>
  <si>
    <t>Отчисления на социальные нужды основного производственного персонала</t>
  </si>
  <si>
    <t>3.8</t>
  </si>
  <si>
    <t>Расходы на оплату труда административно-управленческого персонала</t>
  </si>
  <si>
    <t>3.9</t>
  </si>
  <si>
    <t>Отчисления на социальные нужды административно-управленческого персонала</t>
  </si>
  <si>
    <t>3.10</t>
  </si>
  <si>
    <t>Расходы на амортизацию основных производственных средств</t>
  </si>
  <si>
    <t>3.11</t>
  </si>
  <si>
    <t>Расходы на аренду имущества, используемого для осуществления регулируемого вида деятельности</t>
  </si>
  <si>
    <t>3.12</t>
  </si>
  <si>
    <t>Общепроизводственные расходы, в том числе:</t>
  </si>
  <si>
    <t>3.12.1</t>
  </si>
  <si>
    <t>Расходы на текущий ремонт</t>
  </si>
  <si>
    <t>3.12.2</t>
  </si>
  <si>
    <t>Расходы на капитальный ремонт</t>
  </si>
  <si>
    <t>3.13</t>
  </si>
  <si>
    <t>Общехозяйственные расходы, в том числе:</t>
  </si>
  <si>
    <t>3.13.1</t>
  </si>
  <si>
    <t>3.13.2</t>
  </si>
  <si>
    <t>3.14</t>
  </si>
  <si>
    <t>Расходы на капитальный и текущий ремонт основных производственных средств</t>
  </si>
  <si>
    <t>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</t>
  </si>
  <si>
    <t>отсутствует</t>
  </si>
  <si>
    <t>3.15</t>
  </si>
  <si>
    <t>Прочие расходы, которые подлежат отнесению на регулируемые виды деятельности, в том числе:</t>
  </si>
  <si>
    <t>3.15.1</t>
  </si>
  <si>
    <t>3.15.2</t>
  </si>
  <si>
    <t>3.15.3</t>
  </si>
  <si>
    <t>3.15.4</t>
  </si>
  <si>
    <t>3.15.5</t>
  </si>
  <si>
    <t>4</t>
  </si>
  <si>
    <t>Валовая прибыль (убытки) от реализации товаров и оказания услуг по регулируемому виду деятельности</t>
  </si>
  <si>
    <t>5</t>
  </si>
  <si>
    <t>Чистая прибыль, полученная от регулируемого вида деятельности, в том числе:</t>
  </si>
  <si>
    <t>5.1</t>
  </si>
  <si>
    <t>Размер расходования чистой прибыли на финансирование мероприятий, предусмотренных инвестиционной программой регулируемой организации</t>
  </si>
  <si>
    <t>6</t>
  </si>
  <si>
    <t>Изменение стоимости основных фондов, в том числе:</t>
  </si>
  <si>
    <t>6.1</t>
  </si>
  <si>
    <t>Изменение стоимости основных фондов за счет их ввода в эксплуатацию (вывода из эксплуатации)</t>
  </si>
  <si>
    <t>6.1.1</t>
  </si>
  <si>
    <t>Изменение стоимости основных фондов за счет их ввода в эксплуатацию</t>
  </si>
  <si>
    <t>6.1.2</t>
  </si>
  <si>
    <t>Изменение стоимости основных фондов за счет их вывода в эксплуатацию</t>
  </si>
  <si>
    <t>6.2</t>
  </si>
  <si>
    <t>Изменение стоимости основных фондов за счет их переоценки</t>
  </si>
  <si>
    <t>7</t>
  </si>
  <si>
    <t>Годовая бухгалтерская отчетность, включая бухгалтерский баланс и приложения к нему</t>
  </si>
  <si>
    <t>x</t>
  </si>
  <si>
    <t>8</t>
  </si>
  <si>
    <t>Установленная тепловая мощность объектов основных фондов, используемых для теплоснабжения, в том числе по каждому источнику тепловой энергии</t>
  </si>
  <si>
    <t>Гкал/ч</t>
  </si>
  <si>
    <t>9</t>
  </si>
  <si>
    <t>Тепловая нагрузка по договорам теплоснабжения</t>
  </si>
  <si>
    <t>10</t>
  </si>
  <si>
    <t>Объем вырабатываемой тепловой энергии</t>
  </si>
  <si>
    <t>тыс. Гкал</t>
  </si>
  <si>
    <t>10.1</t>
  </si>
  <si>
    <t>Объем приобретаемой тепловой энергии</t>
  </si>
  <si>
    <t>11</t>
  </si>
  <si>
    <t xml:space="preserve">Объем тепловой энергии, отпускаемой потребителям </t>
  </si>
  <si>
    <t>11.1</t>
  </si>
  <si>
    <t>Определенном по приборам учета, в т.ч.:</t>
  </si>
  <si>
    <t>11.1.1</t>
  </si>
  <si>
    <t>Определенный по приборам учета объем тепловой энергии, отпускаемой по договорам потребителям, максимальный объем потребления тепловой энергии объектов которых составляет менее чем 0,2 Гкал</t>
  </si>
  <si>
    <t>11.2</t>
  </si>
  <si>
    <t>Определенном расчетным путем (нормативам потребления коммунальных услуг)</t>
  </si>
  <si>
    <t>12</t>
  </si>
  <si>
    <t>Нормативы технологических потерь при передаче тепловой энергии, теплоносителя по тепловым сетям</t>
  </si>
  <si>
    <t>Ккал/ч. мес.</t>
  </si>
  <si>
    <t>13</t>
  </si>
  <si>
    <t>Фактический объем потерь при передаче тепловой энергии</t>
  </si>
  <si>
    <t>тыс. Гкал/год</t>
  </si>
  <si>
    <t>13.1</t>
  </si>
  <si>
    <t>Плановый объем потерь при передаче тепловой энергии</t>
  </si>
  <si>
    <t>14</t>
  </si>
  <si>
    <t>Среднесписочная численность основного производственного персонала</t>
  </si>
  <si>
    <t>человек</t>
  </si>
  <si>
    <t>15</t>
  </si>
  <si>
    <t>Среднесписочная численность административно-управленческого персонала</t>
  </si>
  <si>
    <t>16</t>
  </si>
  <si>
    <t>Норматив удельного расхода условного топлива при производстве тепловой энергии источниками тепловой энергии, с распределением по источникам тепловой энергии, используемым для осуществления регулируемых видов деятельности</t>
  </si>
  <si>
    <t>кг у. т./Гкал</t>
  </si>
  <si>
    <t>17</t>
  </si>
  <si>
    <t>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</t>
  </si>
  <si>
    <t>кг усл. топл./Гкал</t>
  </si>
  <si>
    <t>18</t>
  </si>
  <si>
    <t>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</t>
  </si>
  <si>
    <t>19</t>
  </si>
  <si>
    <t>Удельный расход электрической энергии на производство (передачу) тепловой энергии на единицу тепловой энергии, отпускаемой потребителям</t>
  </si>
  <si>
    <t>тыс. кВт.ч/Гкал</t>
  </si>
  <si>
    <t>20</t>
  </si>
  <si>
    <t>Удельный расход холодной воды на производство (передачу) тепловой энергии на единицу тепловой энергии, отпускаемой потребителям</t>
  </si>
  <si>
    <t>куб.м/Гкал</t>
  </si>
  <si>
    <t>Информация, подлежащая раскрытию</t>
  </si>
  <si>
    <t>Единица измерения</t>
  </si>
  <si>
    <t>Значение</t>
  </si>
  <si>
    <t>mup-uis@yandex.ru</t>
  </si>
  <si>
    <t>Форма 8. Информация об основных показателях финансово-хозяйственной деятельности регулируемой организации</t>
  </si>
  <si>
    <t>№ п/п</t>
  </si>
  <si>
    <t>Другие услуги</t>
  </si>
  <si>
    <t>Прочите расходы</t>
  </si>
  <si>
    <t>Расходы на сырье, материалы, покупные полуфабрикаты и комплектующие изделия</t>
  </si>
  <si>
    <t>Услуги производственного характера</t>
  </si>
  <si>
    <t>Водоотведение</t>
  </si>
  <si>
    <t>Теплоноситель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</si>
</sst>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ahoma"/>
      <family val="2"/>
      <charset val="204"/>
    </font>
    <font>
      <u/>
      <sz val="9"/>
      <color rgb="FF333399"/>
      <name val="Tahoma"/>
      <family val="2"/>
      <charset val="204"/>
    </font>
    <font>
      <b/>
      <sz val="14"/>
      <color rgb="FF26282F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49" fontId="3" fillId="0" borderId="0" applyBorder="0">
      <alignment vertical="top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6">
    <xf numFmtId="0" fontId="0" fillId="0" borderId="0" xfId="0"/>
    <xf numFmtId="0" fontId="5" fillId="0" borderId="0" xfId="0" applyFont="1" applyAlignment="1">
      <alignment horizontal="center" vertical="center"/>
    </xf>
    <xf numFmtId="4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4" fontId="3" fillId="2" borderId="4" xfId="1" applyNumberFormat="1" applyFont="1" applyFill="1" applyBorder="1" applyAlignment="1" applyProtection="1">
      <alignment horizontal="center" vertical="center" wrapText="1"/>
    </xf>
    <xf numFmtId="49" fontId="3" fillId="2" borderId="4" xfId="3" applyNumberFormat="1" applyFont="1" applyFill="1" applyBorder="1" applyAlignment="1" applyProtection="1">
      <alignment horizontal="center" vertical="center" wrapText="1"/>
    </xf>
    <xf numFmtId="4" fontId="3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left" vertical="center" wrapText="1"/>
    </xf>
    <xf numFmtId="0" fontId="3" fillId="2" borderId="7" xfId="1" applyFont="1" applyFill="1" applyBorder="1" applyAlignment="1" applyProtection="1">
      <alignment horizontal="center" vertical="center" wrapText="1"/>
    </xf>
    <xf numFmtId="49" fontId="3" fillId="2" borderId="8" xfId="1" applyNumberFormat="1" applyFont="1" applyFill="1" applyBorder="1" applyAlignment="1" applyProtection="1">
      <alignment horizontal="center" vertical="center" wrapText="1"/>
    </xf>
    <xf numFmtId="49" fontId="3" fillId="2" borderId="9" xfId="1" applyNumberFormat="1" applyFont="1" applyFill="1" applyBorder="1" applyAlignment="1" applyProtection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3" fillId="2" borderId="2" xfId="1" applyNumberFormat="1" applyFont="1" applyFill="1" applyBorder="1" applyAlignment="1" applyProtection="1">
      <alignment horizontal="center" vertical="center" wrapText="1"/>
    </xf>
    <xf numFmtId="0" fontId="3" fillId="2" borderId="6" xfId="1" applyFont="1" applyFill="1" applyBorder="1" applyAlignment="1" applyProtection="1">
      <alignment horizontal="center" vertical="center" wrapText="1"/>
    </xf>
    <xf numFmtId="0" fontId="0" fillId="2" borderId="0" xfId="0" applyFill="1"/>
    <xf numFmtId="0" fontId="3" fillId="2" borderId="12" xfId="1" applyFont="1" applyFill="1" applyBorder="1" applyAlignment="1" applyProtection="1">
      <alignment horizontal="center" vertical="center" wrapText="1"/>
    </xf>
    <xf numFmtId="0" fontId="3" fillId="2" borderId="3" xfId="1" applyNumberFormat="1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left" vertical="center" wrapText="1"/>
    </xf>
    <xf numFmtId="0" fontId="3" fillId="2" borderId="5" xfId="1" applyFont="1" applyFill="1" applyBorder="1" applyAlignment="1" applyProtection="1">
      <alignment horizontal="left" vertical="center" wrapText="1"/>
    </xf>
    <xf numFmtId="0" fontId="4" fillId="0" borderId="13" xfId="4" applyBorder="1" applyAlignment="1" applyProtection="1">
      <alignment horizontal="center" vertical="center"/>
    </xf>
    <xf numFmtId="49" fontId="3" fillId="2" borderId="2" xfId="1" applyNumberFormat="1" applyFont="1" applyFill="1" applyBorder="1" applyAlignment="1" applyProtection="1">
      <alignment horizontal="center" vertical="center" wrapText="1"/>
    </xf>
    <xf numFmtId="0" fontId="3" fillId="2" borderId="6" xfId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3" fillId="2" borderId="4" xfId="1" applyFont="1" applyFill="1" applyBorder="1" applyAlignment="1" applyProtection="1">
      <alignment horizontal="right" vertical="center" wrapText="1"/>
    </xf>
    <xf numFmtId="49" fontId="3" fillId="2" borderId="4" xfId="1" applyNumberFormat="1" applyFont="1" applyFill="1" applyBorder="1" applyAlignment="1" applyProtection="1">
      <alignment horizontal="right" vertical="center" wrapText="1"/>
      <protection locked="0"/>
    </xf>
  </cellXfs>
  <cellStyles count="6">
    <cellStyle name="Гиперссылка" xfId="4" builtinId="8"/>
    <cellStyle name="Обычный" xfId="0" builtinId="0"/>
    <cellStyle name="Обычный 15" xfId="5"/>
    <cellStyle name="Обычный 3" xfId="2"/>
    <cellStyle name="Обычный_ЖКУ_проект3" xfId="3"/>
    <cellStyle name="Обычный_Мониторинг инвестиций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&#1076;&#1072;&#1083;&#1072;%20&#1074;%202021/&#1060;&#1061;&#1044;%20&#1092;&#1072;&#1082;&#1090;%202020%20&#1075;&#1086;&#1076;/FAS.JKH.OPEN.INFO.BALANCE.WARM(v1.0.3)%20&#1079;&#1072;%202020%20&#1075;&#1086;&#1076;%20%20%20&#1058;&#1077;&#1087;&#1083;&#1086;&#1074;&#1072;&#1103;%20&#1101;&#1085;&#1077;&#1088;&#1075;&#1080;&#1103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List05"/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 | Форма 4.3.1"/>
      <sheetName val="Форма 4.3.1"/>
      <sheetName val="Форма 1.0.1 | Форма 4.3.2"/>
      <sheetName val="Форма 4.3.2"/>
      <sheetName val="Форма 1.0.1 | Форма 4.4"/>
      <sheetName val="Форма 4.4"/>
      <sheetName val="Форма 1.0.1 | Форма 4.5"/>
      <sheetName val="Форма 4.5"/>
      <sheetName val="Форма 1.0.1 | Форма 4.9"/>
      <sheetName val="Форма 4.9"/>
      <sheetName val="Форма 1.0.2"/>
      <sheetName val="Сведения об изменении"/>
      <sheetName val="Комментарии"/>
      <sheetName val="Проверка"/>
      <sheetName val="modReestr"/>
      <sheetName val="modList13"/>
      <sheetName val="modList07"/>
      <sheetName val="AllSheetsInThisWorkbook"/>
      <sheetName val="modCheckCyan"/>
      <sheetName val="modInfo"/>
      <sheetName val="TEHSHEET"/>
      <sheetName val="modfrmSelectData"/>
      <sheetName val="modList06"/>
      <sheetName val="modList01"/>
      <sheetName val="modList08"/>
      <sheetName val="et_union_hor"/>
      <sheetName val="et_union_vert"/>
      <sheetName val="modList00"/>
      <sheetName val="modList02"/>
      <sheetName val="modList03"/>
      <sheetName val="modList04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6">
          <cell r="F36" t="str">
            <v>да</v>
          </cell>
        </row>
        <row r="37">
          <cell r="F37" t="str">
            <v>31.03.2021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P2" t="str">
            <v>Торги/аукционы</v>
          </cell>
          <cell r="AB2" t="str">
            <v>газ природный по регулируемой цене</v>
          </cell>
        </row>
        <row r="3">
          <cell r="P3" t="str">
            <v>Прямые договора без торгов</v>
          </cell>
          <cell r="AB3" t="str">
            <v>газ природный по нерегулируемой цене</v>
          </cell>
        </row>
        <row r="4">
          <cell r="P4" t="str">
            <v>Прочее</v>
          </cell>
          <cell r="AB4" t="str">
            <v>газ сжиженный</v>
          </cell>
        </row>
        <row r="5">
          <cell r="AB5" t="str">
            <v>газовый конденсат</v>
          </cell>
        </row>
        <row r="6">
          <cell r="AB6" t="str">
            <v>гшз</v>
          </cell>
        </row>
        <row r="7">
          <cell r="AB7" t="str">
            <v>мазут</v>
          </cell>
        </row>
        <row r="8">
          <cell r="AB8" t="str">
            <v>нефть</v>
          </cell>
        </row>
        <row r="9">
          <cell r="AB9" t="str">
            <v>дизельное топливо</v>
          </cell>
        </row>
        <row r="10">
          <cell r="AB10" t="str">
            <v>уголь бурый</v>
          </cell>
        </row>
        <row r="11">
          <cell r="AB11" t="str">
            <v>уголь каменный</v>
          </cell>
        </row>
        <row r="12">
          <cell r="AB12" t="str">
            <v>торф</v>
          </cell>
        </row>
        <row r="13">
          <cell r="AB13" t="str">
            <v>дрова</v>
          </cell>
        </row>
        <row r="14">
          <cell r="AB14" t="str">
            <v>опил</v>
          </cell>
        </row>
        <row r="15">
          <cell r="AB15" t="str">
            <v>отходы березовые</v>
          </cell>
        </row>
        <row r="16">
          <cell r="AB16" t="str">
            <v>отходы осиновые</v>
          </cell>
        </row>
        <row r="17">
          <cell r="AB17" t="str">
            <v>печное топливо</v>
          </cell>
        </row>
        <row r="18">
          <cell r="AB18" t="str">
            <v>пилеты</v>
          </cell>
        </row>
        <row r="19">
          <cell r="AB19" t="str">
            <v>смола</v>
          </cell>
        </row>
        <row r="20">
          <cell r="AB20" t="str">
            <v>щепа</v>
          </cell>
        </row>
        <row r="21">
          <cell r="AB21" t="str">
            <v>горючий сланец</v>
          </cell>
        </row>
        <row r="22">
          <cell r="AB22" t="str">
            <v>керосин</v>
          </cell>
        </row>
        <row r="23">
          <cell r="AB23" t="str">
            <v>кислородно-водородная смесь</v>
          </cell>
        </row>
        <row r="24">
          <cell r="AB24" t="str">
            <v>электроэнергия (НН)</v>
          </cell>
        </row>
        <row r="25">
          <cell r="AB25" t="str">
            <v>электроэнергия (СН1)</v>
          </cell>
        </row>
        <row r="26">
          <cell r="AB26" t="str">
            <v>электроэнергия (СН2)</v>
          </cell>
        </row>
        <row r="27">
          <cell r="AB27" t="str">
            <v>электроэнергия (ВН)</v>
          </cell>
        </row>
        <row r="28">
          <cell r="AB28" t="str">
            <v>мощность</v>
          </cell>
        </row>
        <row r="29">
          <cell r="AB29" t="str">
            <v>прочее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up-uis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44"/>
  <sheetViews>
    <sheetView tabSelected="1" topLeftCell="A55" workbookViewId="0">
      <selection activeCell="C30" sqref="C30:C34"/>
    </sheetView>
  </sheetViews>
  <sheetFormatPr defaultRowHeight="15" x14ac:dyDescent="0.25"/>
  <cols>
    <col min="1" max="1" width="3.28515625" customWidth="1"/>
    <col min="3" max="3" width="42.28515625" customWidth="1"/>
    <col min="4" max="4" width="24.140625" customWidth="1"/>
    <col min="5" max="5" width="23.85546875" customWidth="1"/>
  </cols>
  <sheetData>
    <row r="1" spans="2:5" ht="18.75" x14ac:dyDescent="0.25">
      <c r="C1" s="1"/>
    </row>
    <row r="2" spans="2:5" ht="42" customHeight="1" x14ac:dyDescent="0.25">
      <c r="B2" s="22" t="s">
        <v>125</v>
      </c>
      <c r="C2" s="22"/>
      <c r="D2" s="22"/>
      <c r="E2" s="22"/>
    </row>
    <row r="3" spans="2:5" ht="31.5" customHeight="1" thickBot="1" x14ac:dyDescent="0.3">
      <c r="B3" s="23" t="s">
        <v>132</v>
      </c>
      <c r="C3" s="23"/>
      <c r="D3" s="23"/>
      <c r="E3" s="23"/>
    </row>
    <row r="4" spans="2:5" ht="16.5" thickBot="1" x14ac:dyDescent="0.3">
      <c r="B4" s="10" t="s">
        <v>126</v>
      </c>
      <c r="C4" s="11" t="s">
        <v>121</v>
      </c>
      <c r="D4" s="11" t="s">
        <v>122</v>
      </c>
      <c r="E4" s="11" t="s">
        <v>123</v>
      </c>
    </row>
    <row r="5" spans="2:5" ht="30.75" customHeight="1" x14ac:dyDescent="0.25">
      <c r="B5" s="8" t="s">
        <v>0</v>
      </c>
      <c r="C5" s="6" t="s">
        <v>1</v>
      </c>
      <c r="D5" s="15" t="s">
        <v>2</v>
      </c>
      <c r="E5" s="16" t="str">
        <f>IF(buhg_flag="да",IF(dateBuhg="","Не указана",dateBuhg),"Не осуществлялась")</f>
        <v>31.03.2021</v>
      </c>
    </row>
    <row r="6" spans="2:5" ht="22.5" x14ac:dyDescent="0.25">
      <c r="B6" s="12" t="s">
        <v>3</v>
      </c>
      <c r="C6" s="17" t="s">
        <v>4</v>
      </c>
      <c r="D6" s="13" t="s">
        <v>5</v>
      </c>
      <c r="E6" s="2">
        <v>356.63332000000003</v>
      </c>
    </row>
    <row r="7" spans="2:5" ht="33.75" x14ac:dyDescent="0.25">
      <c r="B7" s="12" t="s">
        <v>6</v>
      </c>
      <c r="C7" s="17" t="s">
        <v>7</v>
      </c>
      <c r="D7" s="13" t="s">
        <v>5</v>
      </c>
      <c r="E7" s="3">
        <f>SUM(E8:E9,E10,E13:E21,E24,E27,E29)</f>
        <v>32847.183830000002</v>
      </c>
    </row>
    <row r="8" spans="2:5" ht="22.5" x14ac:dyDescent="0.25">
      <c r="B8" s="12" t="s">
        <v>8</v>
      </c>
      <c r="C8" s="17" t="s">
        <v>9</v>
      </c>
      <c r="D8" s="13" t="s">
        <v>5</v>
      </c>
      <c r="E8" s="2">
        <v>0</v>
      </c>
    </row>
    <row r="9" spans="2:5" x14ac:dyDescent="0.25">
      <c r="B9" s="12" t="s">
        <v>10</v>
      </c>
      <c r="C9" s="17" t="s">
        <v>11</v>
      </c>
      <c r="D9" s="13" t="s">
        <v>5</v>
      </c>
      <c r="E9" s="3">
        <v>0</v>
      </c>
    </row>
    <row r="10" spans="2:5" ht="33.75" x14ac:dyDescent="0.25">
      <c r="B10" s="12" t="s">
        <v>12</v>
      </c>
      <c r="C10" s="17" t="s">
        <v>13</v>
      </c>
      <c r="D10" s="13" t="s">
        <v>5</v>
      </c>
      <c r="E10" s="2">
        <v>65.858649999999997</v>
      </c>
    </row>
    <row r="11" spans="2:5" ht="22.5" x14ac:dyDescent="0.25">
      <c r="B11" s="12" t="s">
        <v>14</v>
      </c>
      <c r="C11" s="17" t="s">
        <v>15</v>
      </c>
      <c r="D11" s="13" t="s">
        <v>16</v>
      </c>
      <c r="E11" s="2">
        <f>E10/E12</f>
        <v>5.1857204724409449</v>
      </c>
    </row>
    <row r="12" spans="2:5" x14ac:dyDescent="0.25">
      <c r="B12" s="12" t="s">
        <v>17</v>
      </c>
      <c r="C12" s="17" t="s">
        <v>18</v>
      </c>
      <c r="D12" s="13" t="s">
        <v>19</v>
      </c>
      <c r="E12" s="2">
        <f>0.0127*1000</f>
        <v>12.7</v>
      </c>
    </row>
    <row r="13" spans="2:5" ht="22.5" x14ac:dyDescent="0.25">
      <c r="B13" s="12" t="s">
        <v>20</v>
      </c>
      <c r="C13" s="17" t="s">
        <v>21</v>
      </c>
      <c r="D13" s="13" t="s">
        <v>5</v>
      </c>
      <c r="E13" s="2">
        <v>10150.078519999999</v>
      </c>
    </row>
    <row r="14" spans="2:5" ht="22.5" x14ac:dyDescent="0.25">
      <c r="B14" s="12" t="s">
        <v>22</v>
      </c>
      <c r="C14" s="17" t="s">
        <v>23</v>
      </c>
      <c r="D14" s="13" t="s">
        <v>5</v>
      </c>
      <c r="E14" s="2">
        <v>0</v>
      </c>
    </row>
    <row r="15" spans="2:5" ht="22.5" x14ac:dyDescent="0.25">
      <c r="B15" s="12" t="s">
        <v>24</v>
      </c>
      <c r="C15" s="17" t="s">
        <v>25</v>
      </c>
      <c r="D15" s="13" t="s">
        <v>5</v>
      </c>
      <c r="E15" s="2">
        <v>16150.32105</v>
      </c>
    </row>
    <row r="16" spans="2:5" ht="22.5" x14ac:dyDescent="0.25">
      <c r="B16" s="12" t="s">
        <v>26</v>
      </c>
      <c r="C16" s="17" t="s">
        <v>27</v>
      </c>
      <c r="D16" s="13" t="s">
        <v>5</v>
      </c>
      <c r="E16" s="2">
        <f>32.28835+4844.16225</f>
        <v>4876.4506000000001</v>
      </c>
    </row>
    <row r="17" spans="2:5" ht="22.5" x14ac:dyDescent="0.25">
      <c r="B17" s="12" t="s">
        <v>28</v>
      </c>
      <c r="C17" s="17" t="s">
        <v>29</v>
      </c>
      <c r="D17" s="13" t="s">
        <v>5</v>
      </c>
      <c r="E17" s="2">
        <v>0</v>
      </c>
    </row>
    <row r="18" spans="2:5" ht="22.5" x14ac:dyDescent="0.25">
      <c r="B18" s="12" t="s">
        <v>30</v>
      </c>
      <c r="C18" s="17" t="s">
        <v>31</v>
      </c>
      <c r="D18" s="13" t="s">
        <v>5</v>
      </c>
      <c r="E18" s="2">
        <v>0</v>
      </c>
    </row>
    <row r="19" spans="2:5" ht="22.5" x14ac:dyDescent="0.25">
      <c r="B19" s="12" t="s">
        <v>32</v>
      </c>
      <c r="C19" s="17" t="s">
        <v>33</v>
      </c>
      <c r="D19" s="13" t="s">
        <v>5</v>
      </c>
      <c r="E19" s="2">
        <v>120.84547000000001</v>
      </c>
    </row>
    <row r="20" spans="2:5" ht="33.75" x14ac:dyDescent="0.25">
      <c r="B20" s="12" t="s">
        <v>34</v>
      </c>
      <c r="C20" s="17" t="s">
        <v>35</v>
      </c>
      <c r="D20" s="13" t="s">
        <v>5</v>
      </c>
      <c r="E20" s="2">
        <v>0</v>
      </c>
    </row>
    <row r="21" spans="2:5" x14ac:dyDescent="0.25">
      <c r="B21" s="12" t="s">
        <v>36</v>
      </c>
      <c r="C21" s="17" t="s">
        <v>37</v>
      </c>
      <c r="D21" s="13" t="s">
        <v>5</v>
      </c>
      <c r="E21" s="2">
        <v>0</v>
      </c>
    </row>
    <row r="22" spans="2:5" x14ac:dyDescent="0.25">
      <c r="B22" s="12" t="s">
        <v>38</v>
      </c>
      <c r="C22" s="24" t="s">
        <v>39</v>
      </c>
      <c r="D22" s="13" t="s">
        <v>5</v>
      </c>
      <c r="E22" s="2">
        <v>0</v>
      </c>
    </row>
    <row r="23" spans="2:5" x14ac:dyDescent="0.25">
      <c r="B23" s="12" t="s">
        <v>40</v>
      </c>
      <c r="C23" s="24" t="s">
        <v>41</v>
      </c>
      <c r="D23" s="13" t="s">
        <v>5</v>
      </c>
      <c r="E23" s="2">
        <v>0</v>
      </c>
    </row>
    <row r="24" spans="2:5" x14ac:dyDescent="0.25">
      <c r="B24" s="12" t="s">
        <v>42</v>
      </c>
      <c r="C24" s="17" t="s">
        <v>43</v>
      </c>
      <c r="D24" s="13" t="s">
        <v>5</v>
      </c>
      <c r="E24" s="2">
        <v>0</v>
      </c>
    </row>
    <row r="25" spans="2:5" x14ac:dyDescent="0.25">
      <c r="B25" s="12" t="s">
        <v>44</v>
      </c>
      <c r="C25" s="24" t="s">
        <v>39</v>
      </c>
      <c r="D25" s="13" t="s">
        <v>5</v>
      </c>
      <c r="E25" s="2">
        <v>0</v>
      </c>
    </row>
    <row r="26" spans="2:5" x14ac:dyDescent="0.25">
      <c r="B26" s="12" t="s">
        <v>45</v>
      </c>
      <c r="C26" s="24" t="s">
        <v>41</v>
      </c>
      <c r="D26" s="13" t="s">
        <v>5</v>
      </c>
      <c r="E26" s="2">
        <v>0</v>
      </c>
    </row>
    <row r="27" spans="2:5" ht="22.5" x14ac:dyDescent="0.25">
      <c r="B27" s="20" t="s">
        <v>46</v>
      </c>
      <c r="C27" s="17" t="s">
        <v>47</v>
      </c>
      <c r="D27" s="21" t="s">
        <v>5</v>
      </c>
      <c r="E27" s="2">
        <v>0</v>
      </c>
    </row>
    <row r="28" spans="2:5" ht="56.25" x14ac:dyDescent="0.25">
      <c r="B28" s="20"/>
      <c r="C28" s="17" t="s">
        <v>48</v>
      </c>
      <c r="D28" s="21"/>
      <c r="E28" s="4" t="s">
        <v>49</v>
      </c>
    </row>
    <row r="29" spans="2:5" ht="33.75" x14ac:dyDescent="0.25">
      <c r="B29" s="12" t="s">
        <v>50</v>
      </c>
      <c r="C29" s="17" t="s">
        <v>51</v>
      </c>
      <c r="D29" s="13" t="s">
        <v>5</v>
      </c>
      <c r="E29" s="3">
        <f>SUM(E30:E34)</f>
        <v>1483.6295400000001</v>
      </c>
    </row>
    <row r="30" spans="2:5" x14ac:dyDescent="0.25">
      <c r="B30" s="12" t="s">
        <v>52</v>
      </c>
      <c r="C30" s="25" t="s">
        <v>127</v>
      </c>
      <c r="D30" s="13" t="s">
        <v>5</v>
      </c>
      <c r="E30" s="2">
        <v>62.848959999999998</v>
      </c>
    </row>
    <row r="31" spans="2:5" x14ac:dyDescent="0.25">
      <c r="B31" s="12" t="s">
        <v>53</v>
      </c>
      <c r="C31" s="25" t="s">
        <v>128</v>
      </c>
      <c r="D31" s="13" t="s">
        <v>5</v>
      </c>
      <c r="E31" s="2">
        <v>271.90983</v>
      </c>
    </row>
    <row r="32" spans="2:5" ht="22.5" x14ac:dyDescent="0.25">
      <c r="B32" s="12" t="s">
        <v>54</v>
      </c>
      <c r="C32" s="25" t="s">
        <v>129</v>
      </c>
      <c r="D32" s="13" t="s">
        <v>5</v>
      </c>
      <c r="E32" s="2">
        <v>826.26835000000005</v>
      </c>
    </row>
    <row r="33" spans="2:5" x14ac:dyDescent="0.25">
      <c r="B33" s="12" t="s">
        <v>55</v>
      </c>
      <c r="C33" s="25" t="s">
        <v>130</v>
      </c>
      <c r="D33" s="13" t="s">
        <v>5</v>
      </c>
      <c r="E33" s="2">
        <v>0.77856000000000003</v>
      </c>
    </row>
    <row r="34" spans="2:5" x14ac:dyDescent="0.25">
      <c r="B34" s="12" t="s">
        <v>56</v>
      </c>
      <c r="C34" s="25" t="s">
        <v>131</v>
      </c>
      <c r="D34" s="13" t="s">
        <v>5</v>
      </c>
      <c r="E34" s="2">
        <v>321.82384000000002</v>
      </c>
    </row>
    <row r="35" spans="2:5" ht="33.75" x14ac:dyDescent="0.25">
      <c r="B35" s="12" t="s">
        <v>57</v>
      </c>
      <c r="C35" s="17" t="s">
        <v>58</v>
      </c>
      <c r="D35" s="13" t="s">
        <v>5</v>
      </c>
      <c r="E35" s="2">
        <f>E6-E7</f>
        <v>-32490.550510000001</v>
      </c>
    </row>
    <row r="36" spans="2:5" ht="22.5" x14ac:dyDescent="0.25">
      <c r="B36" s="12" t="s">
        <v>59</v>
      </c>
      <c r="C36" s="17" t="s">
        <v>60</v>
      </c>
      <c r="D36" s="13" t="s">
        <v>5</v>
      </c>
      <c r="E36" s="2">
        <v>0</v>
      </c>
    </row>
    <row r="37" spans="2:5" ht="45" x14ac:dyDescent="0.25">
      <c r="B37" s="12" t="s">
        <v>61</v>
      </c>
      <c r="C37" s="17" t="s">
        <v>62</v>
      </c>
      <c r="D37" s="13" t="s">
        <v>5</v>
      </c>
      <c r="E37" s="2">
        <v>0</v>
      </c>
    </row>
    <row r="38" spans="2:5" ht="22.5" x14ac:dyDescent="0.25">
      <c r="B38" s="12" t="s">
        <v>63</v>
      </c>
      <c r="C38" s="17" t="s">
        <v>64</v>
      </c>
      <c r="D38" s="13" t="s">
        <v>5</v>
      </c>
      <c r="E38" s="2">
        <v>0</v>
      </c>
    </row>
    <row r="39" spans="2:5" ht="33.75" x14ac:dyDescent="0.25">
      <c r="B39" s="12" t="s">
        <v>65</v>
      </c>
      <c r="C39" s="17" t="s">
        <v>66</v>
      </c>
      <c r="D39" s="13" t="s">
        <v>5</v>
      </c>
      <c r="E39" s="2">
        <v>0</v>
      </c>
    </row>
    <row r="40" spans="2:5" ht="22.5" x14ac:dyDescent="0.25">
      <c r="B40" s="12" t="s">
        <v>67</v>
      </c>
      <c r="C40" s="17" t="s">
        <v>68</v>
      </c>
      <c r="D40" s="13" t="s">
        <v>5</v>
      </c>
      <c r="E40" s="2">
        <v>0</v>
      </c>
    </row>
    <row r="41" spans="2:5" ht="22.5" x14ac:dyDescent="0.25">
      <c r="B41" s="12" t="s">
        <v>69</v>
      </c>
      <c r="C41" s="17" t="s">
        <v>70</v>
      </c>
      <c r="D41" s="13" t="s">
        <v>5</v>
      </c>
      <c r="E41" s="2">
        <v>0</v>
      </c>
    </row>
    <row r="42" spans="2:5" ht="22.5" x14ac:dyDescent="0.25">
      <c r="B42" s="12" t="s">
        <v>71</v>
      </c>
      <c r="C42" s="17" t="s">
        <v>72</v>
      </c>
      <c r="D42" s="13" t="s">
        <v>5</v>
      </c>
      <c r="E42" s="2">
        <v>0</v>
      </c>
    </row>
    <row r="43" spans="2:5" ht="22.5" x14ac:dyDescent="0.25">
      <c r="B43" s="12" t="s">
        <v>73</v>
      </c>
      <c r="C43" s="17" t="s">
        <v>74</v>
      </c>
      <c r="D43" s="13" t="s">
        <v>75</v>
      </c>
      <c r="E43" s="19" t="s">
        <v>124</v>
      </c>
    </row>
    <row r="44" spans="2:5" ht="45" x14ac:dyDescent="0.25">
      <c r="B44" s="12" t="s">
        <v>76</v>
      </c>
      <c r="C44" s="17" t="s">
        <v>77</v>
      </c>
      <c r="D44" s="13" t="s">
        <v>78</v>
      </c>
      <c r="E44" s="2">
        <v>0</v>
      </c>
    </row>
    <row r="45" spans="2:5" ht="22.5" x14ac:dyDescent="0.25">
      <c r="B45" s="12" t="s">
        <v>79</v>
      </c>
      <c r="C45" s="17" t="s">
        <v>80</v>
      </c>
      <c r="D45" s="13" t="s">
        <v>78</v>
      </c>
      <c r="E45" s="2">
        <v>0</v>
      </c>
    </row>
    <row r="46" spans="2:5" x14ac:dyDescent="0.25">
      <c r="B46" s="12" t="s">
        <v>81</v>
      </c>
      <c r="C46" s="17" t="s">
        <v>82</v>
      </c>
      <c r="D46" s="13" t="s">
        <v>83</v>
      </c>
      <c r="E46" s="2">
        <v>0</v>
      </c>
    </row>
    <row r="47" spans="2:5" x14ac:dyDescent="0.25">
      <c r="B47" s="12" t="s">
        <v>84</v>
      </c>
      <c r="C47" s="17" t="s">
        <v>85</v>
      </c>
      <c r="D47" s="13" t="s">
        <v>83</v>
      </c>
      <c r="E47" s="2"/>
    </row>
    <row r="48" spans="2:5" ht="22.5" x14ac:dyDescent="0.25">
      <c r="B48" s="12" t="s">
        <v>86</v>
      </c>
      <c r="C48" s="17" t="s">
        <v>87</v>
      </c>
      <c r="D48" s="13" t="s">
        <v>83</v>
      </c>
      <c r="E48" s="2">
        <v>0</v>
      </c>
    </row>
    <row r="49" spans="2:5" x14ac:dyDescent="0.25">
      <c r="B49" s="12" t="s">
        <v>88</v>
      </c>
      <c r="C49" s="17" t="s">
        <v>89</v>
      </c>
      <c r="D49" s="13" t="s">
        <v>83</v>
      </c>
      <c r="E49" s="2">
        <v>0</v>
      </c>
    </row>
    <row r="50" spans="2:5" ht="56.25" x14ac:dyDescent="0.25">
      <c r="B50" s="12" t="s">
        <v>90</v>
      </c>
      <c r="C50" s="17" t="s">
        <v>91</v>
      </c>
      <c r="D50" s="13" t="s">
        <v>83</v>
      </c>
      <c r="E50" s="2">
        <v>0</v>
      </c>
    </row>
    <row r="51" spans="2:5" ht="22.5" x14ac:dyDescent="0.25">
      <c r="B51" s="12" t="s">
        <v>92</v>
      </c>
      <c r="C51" s="17" t="s">
        <v>93</v>
      </c>
      <c r="D51" s="13" t="s">
        <v>83</v>
      </c>
      <c r="E51" s="2">
        <v>0</v>
      </c>
    </row>
    <row r="52" spans="2:5" ht="33.75" x14ac:dyDescent="0.25">
      <c r="B52" s="12" t="s">
        <v>94</v>
      </c>
      <c r="C52" s="17" t="s">
        <v>95</v>
      </c>
      <c r="D52" s="13" t="s">
        <v>96</v>
      </c>
      <c r="E52" s="2">
        <v>0</v>
      </c>
    </row>
    <row r="53" spans="2:5" ht="22.5" x14ac:dyDescent="0.25">
      <c r="B53" s="12" t="s">
        <v>97</v>
      </c>
      <c r="C53" s="17" t="s">
        <v>98</v>
      </c>
      <c r="D53" s="13" t="s">
        <v>99</v>
      </c>
      <c r="E53" s="2">
        <v>0</v>
      </c>
    </row>
    <row r="54" spans="2:5" ht="22.5" x14ac:dyDescent="0.25">
      <c r="B54" s="12" t="s">
        <v>100</v>
      </c>
      <c r="C54" s="17" t="s">
        <v>101</v>
      </c>
      <c r="D54" s="13" t="s">
        <v>99</v>
      </c>
      <c r="E54" s="2">
        <v>0</v>
      </c>
    </row>
    <row r="55" spans="2:5" ht="22.5" x14ac:dyDescent="0.25">
      <c r="B55" s="12" t="s">
        <v>102</v>
      </c>
      <c r="C55" s="17" t="s">
        <v>103</v>
      </c>
      <c r="D55" s="13" t="s">
        <v>104</v>
      </c>
      <c r="E55" s="2">
        <v>40.43</v>
      </c>
    </row>
    <row r="56" spans="2:5" ht="22.5" x14ac:dyDescent="0.25">
      <c r="B56" s="12" t="s">
        <v>105</v>
      </c>
      <c r="C56" s="17" t="s">
        <v>106</v>
      </c>
      <c r="D56" s="13" t="s">
        <v>104</v>
      </c>
      <c r="E56" s="2">
        <v>0</v>
      </c>
    </row>
    <row r="57" spans="2:5" ht="67.5" x14ac:dyDescent="0.25">
      <c r="B57" s="12" t="s">
        <v>107</v>
      </c>
      <c r="C57" s="17" t="s">
        <v>108</v>
      </c>
      <c r="D57" s="13" t="s">
        <v>109</v>
      </c>
      <c r="E57" s="2">
        <v>0</v>
      </c>
    </row>
    <row r="58" spans="2:5" ht="56.25" x14ac:dyDescent="0.25">
      <c r="B58" s="12" t="s">
        <v>110</v>
      </c>
      <c r="C58" s="17" t="s">
        <v>111</v>
      </c>
      <c r="D58" s="13" t="s">
        <v>112</v>
      </c>
      <c r="E58" s="2">
        <v>0</v>
      </c>
    </row>
    <row r="59" spans="2:5" ht="56.25" x14ac:dyDescent="0.25">
      <c r="B59" s="12" t="s">
        <v>113</v>
      </c>
      <c r="C59" s="17" t="s">
        <v>114</v>
      </c>
      <c r="D59" s="13" t="s">
        <v>112</v>
      </c>
      <c r="E59" s="2">
        <v>0</v>
      </c>
    </row>
    <row r="60" spans="2:5" ht="45" x14ac:dyDescent="0.25">
      <c r="B60" s="12" t="s">
        <v>115</v>
      </c>
      <c r="C60" s="17" t="s">
        <v>116</v>
      </c>
      <c r="D60" s="13" t="s">
        <v>117</v>
      </c>
      <c r="E60" s="2">
        <v>0</v>
      </c>
    </row>
    <row r="61" spans="2:5" ht="45.75" thickBot="1" x14ac:dyDescent="0.3">
      <c r="B61" s="9" t="s">
        <v>118</v>
      </c>
      <c r="C61" s="18" t="s">
        <v>119</v>
      </c>
      <c r="D61" s="7" t="s">
        <v>120</v>
      </c>
      <c r="E61" s="5">
        <v>0</v>
      </c>
    </row>
    <row r="62" spans="2:5" x14ac:dyDescent="0.25">
      <c r="B62" s="14"/>
      <c r="C62" s="14"/>
      <c r="D62" s="14"/>
      <c r="E62" s="14"/>
    </row>
    <row r="63" spans="2:5" x14ac:dyDescent="0.25">
      <c r="B63" s="14"/>
      <c r="C63" s="14"/>
      <c r="D63" s="14"/>
      <c r="E63" s="14"/>
    </row>
    <row r="64" spans="2:5" x14ac:dyDescent="0.25">
      <c r="B64" s="14"/>
      <c r="C64" s="14"/>
      <c r="D64" s="14"/>
      <c r="E64" s="14"/>
    </row>
    <row r="65" spans="2:5" x14ac:dyDescent="0.25">
      <c r="B65" s="14"/>
      <c r="C65" s="14"/>
      <c r="D65" s="14"/>
      <c r="E65" s="14"/>
    </row>
    <row r="66" spans="2:5" x14ac:dyDescent="0.25">
      <c r="B66" s="14"/>
      <c r="C66" s="14"/>
      <c r="D66" s="14"/>
      <c r="E66" s="14"/>
    </row>
    <row r="67" spans="2:5" x14ac:dyDescent="0.25">
      <c r="B67" s="14"/>
      <c r="C67" s="14"/>
      <c r="D67" s="14"/>
      <c r="E67" s="14"/>
    </row>
    <row r="68" spans="2:5" x14ac:dyDescent="0.25">
      <c r="B68" s="14"/>
      <c r="C68" s="14"/>
      <c r="D68" s="14"/>
      <c r="E68" s="14"/>
    </row>
    <row r="69" spans="2:5" x14ac:dyDescent="0.25">
      <c r="B69" s="14"/>
      <c r="C69" s="14"/>
      <c r="D69" s="14"/>
      <c r="E69" s="14"/>
    </row>
    <row r="70" spans="2:5" x14ac:dyDescent="0.25">
      <c r="B70" s="14"/>
      <c r="C70" s="14"/>
      <c r="D70" s="14"/>
      <c r="E70" s="14"/>
    </row>
    <row r="71" spans="2:5" x14ac:dyDescent="0.25">
      <c r="B71" s="14"/>
      <c r="C71" s="14"/>
      <c r="D71" s="14"/>
      <c r="E71" s="14"/>
    </row>
    <row r="72" spans="2:5" x14ac:dyDescent="0.25">
      <c r="B72" s="14"/>
      <c r="C72" s="14"/>
      <c r="D72" s="14"/>
      <c r="E72" s="14"/>
    </row>
    <row r="73" spans="2:5" x14ac:dyDescent="0.25">
      <c r="B73" s="14"/>
      <c r="C73" s="14"/>
      <c r="D73" s="14"/>
      <c r="E73" s="14"/>
    </row>
    <row r="74" spans="2:5" x14ac:dyDescent="0.25">
      <c r="B74" s="14"/>
      <c r="C74" s="14"/>
      <c r="D74" s="14"/>
      <c r="E74" s="14"/>
    </row>
    <row r="75" spans="2:5" x14ac:dyDescent="0.25">
      <c r="B75" s="14"/>
      <c r="C75" s="14"/>
      <c r="D75" s="14"/>
      <c r="E75" s="14"/>
    </row>
    <row r="76" spans="2:5" x14ac:dyDescent="0.25">
      <c r="B76" s="14"/>
      <c r="C76" s="14"/>
      <c r="D76" s="14"/>
      <c r="E76" s="14"/>
    </row>
    <row r="77" spans="2:5" x14ac:dyDescent="0.25">
      <c r="B77" s="14"/>
      <c r="C77" s="14"/>
      <c r="D77" s="14"/>
      <c r="E77" s="14"/>
    </row>
    <row r="78" spans="2:5" x14ac:dyDescent="0.25">
      <c r="B78" s="14"/>
      <c r="C78" s="14"/>
      <c r="D78" s="14"/>
      <c r="E78" s="14"/>
    </row>
    <row r="79" spans="2:5" x14ac:dyDescent="0.25">
      <c r="B79" s="14"/>
      <c r="C79" s="14"/>
      <c r="D79" s="14"/>
      <c r="E79" s="14"/>
    </row>
    <row r="80" spans="2:5" x14ac:dyDescent="0.25">
      <c r="B80" s="14"/>
      <c r="C80" s="14"/>
      <c r="D80" s="14"/>
      <c r="E80" s="14"/>
    </row>
    <row r="81" spans="2:5" x14ac:dyDescent="0.25">
      <c r="B81" s="14"/>
      <c r="C81" s="14"/>
      <c r="D81" s="14"/>
      <c r="E81" s="14"/>
    </row>
    <row r="82" spans="2:5" x14ac:dyDescent="0.25">
      <c r="B82" s="14"/>
      <c r="C82" s="14"/>
      <c r="D82" s="14"/>
      <c r="E82" s="14"/>
    </row>
    <row r="83" spans="2:5" x14ac:dyDescent="0.25">
      <c r="B83" s="14"/>
      <c r="C83" s="14"/>
      <c r="D83" s="14"/>
      <c r="E83" s="14"/>
    </row>
    <row r="84" spans="2:5" x14ac:dyDescent="0.25">
      <c r="B84" s="14"/>
      <c r="C84" s="14"/>
      <c r="D84" s="14"/>
      <c r="E84" s="14"/>
    </row>
    <row r="85" spans="2:5" x14ac:dyDescent="0.25">
      <c r="B85" s="14"/>
      <c r="C85" s="14"/>
      <c r="D85" s="14"/>
      <c r="E85" s="14"/>
    </row>
    <row r="86" spans="2:5" x14ac:dyDescent="0.25">
      <c r="B86" s="14"/>
      <c r="C86" s="14"/>
      <c r="D86" s="14"/>
      <c r="E86" s="14"/>
    </row>
    <row r="87" spans="2:5" x14ac:dyDescent="0.25">
      <c r="B87" s="14"/>
      <c r="C87" s="14"/>
      <c r="D87" s="14"/>
      <c r="E87" s="14"/>
    </row>
    <row r="88" spans="2:5" x14ac:dyDescent="0.25">
      <c r="B88" s="14"/>
      <c r="C88" s="14"/>
      <c r="D88" s="14"/>
      <c r="E88" s="14"/>
    </row>
    <row r="89" spans="2:5" x14ac:dyDescent="0.25">
      <c r="B89" s="14"/>
      <c r="C89" s="14"/>
      <c r="D89" s="14"/>
      <c r="E89" s="14"/>
    </row>
    <row r="90" spans="2:5" x14ac:dyDescent="0.25">
      <c r="B90" s="14"/>
      <c r="C90" s="14"/>
      <c r="D90" s="14"/>
      <c r="E90" s="14"/>
    </row>
    <row r="91" spans="2:5" x14ac:dyDescent="0.25">
      <c r="B91" s="14"/>
      <c r="C91" s="14"/>
      <c r="D91" s="14"/>
      <c r="E91" s="14"/>
    </row>
    <row r="92" spans="2:5" x14ac:dyDescent="0.25">
      <c r="B92" s="14"/>
      <c r="C92" s="14"/>
      <c r="D92" s="14"/>
      <c r="E92" s="14"/>
    </row>
    <row r="93" spans="2:5" x14ac:dyDescent="0.25">
      <c r="B93" s="14"/>
      <c r="C93" s="14"/>
      <c r="D93" s="14"/>
      <c r="E93" s="14"/>
    </row>
    <row r="94" spans="2:5" x14ac:dyDescent="0.25">
      <c r="B94" s="14"/>
      <c r="C94" s="14"/>
      <c r="D94" s="14"/>
      <c r="E94" s="14"/>
    </row>
    <row r="95" spans="2:5" x14ac:dyDescent="0.25">
      <c r="B95" s="14"/>
      <c r="C95" s="14"/>
      <c r="D95" s="14"/>
      <c r="E95" s="14"/>
    </row>
    <row r="96" spans="2:5" x14ac:dyDescent="0.25">
      <c r="B96" s="14"/>
      <c r="C96" s="14"/>
      <c r="D96" s="14"/>
      <c r="E96" s="14"/>
    </row>
    <row r="97" spans="2:5" x14ac:dyDescent="0.25">
      <c r="B97" s="14"/>
      <c r="C97" s="14"/>
      <c r="D97" s="14"/>
      <c r="E97" s="14"/>
    </row>
    <row r="98" spans="2:5" x14ac:dyDescent="0.25">
      <c r="B98" s="14"/>
      <c r="C98" s="14"/>
      <c r="D98" s="14"/>
      <c r="E98" s="14"/>
    </row>
    <row r="99" spans="2:5" x14ac:dyDescent="0.25">
      <c r="B99" s="14"/>
      <c r="C99" s="14"/>
      <c r="D99" s="14"/>
      <c r="E99" s="14"/>
    </row>
    <row r="100" spans="2:5" x14ac:dyDescent="0.25">
      <c r="B100" s="14"/>
      <c r="C100" s="14"/>
      <c r="D100" s="14"/>
      <c r="E100" s="14"/>
    </row>
    <row r="101" spans="2:5" x14ac:dyDescent="0.25">
      <c r="B101" s="14"/>
      <c r="C101" s="14"/>
      <c r="D101" s="14"/>
      <c r="E101" s="14"/>
    </row>
    <row r="102" spans="2:5" x14ac:dyDescent="0.25">
      <c r="B102" s="14"/>
      <c r="C102" s="14"/>
      <c r="D102" s="14"/>
      <c r="E102" s="14"/>
    </row>
    <row r="103" spans="2:5" x14ac:dyDescent="0.25">
      <c r="B103" s="14"/>
      <c r="C103" s="14"/>
      <c r="D103" s="14"/>
      <c r="E103" s="14"/>
    </row>
    <row r="104" spans="2:5" x14ac:dyDescent="0.25">
      <c r="B104" s="14"/>
      <c r="C104" s="14"/>
      <c r="D104" s="14"/>
      <c r="E104" s="14"/>
    </row>
    <row r="105" spans="2:5" x14ac:dyDescent="0.25">
      <c r="B105" s="14"/>
      <c r="C105" s="14"/>
      <c r="D105" s="14"/>
      <c r="E105" s="14"/>
    </row>
    <row r="106" spans="2:5" x14ac:dyDescent="0.25">
      <c r="B106" s="14"/>
      <c r="C106" s="14"/>
      <c r="D106" s="14"/>
      <c r="E106" s="14"/>
    </row>
    <row r="107" spans="2:5" x14ac:dyDescent="0.25">
      <c r="B107" s="14"/>
      <c r="C107" s="14"/>
      <c r="D107" s="14"/>
      <c r="E107" s="14"/>
    </row>
    <row r="108" spans="2:5" x14ac:dyDescent="0.25">
      <c r="B108" s="14"/>
      <c r="C108" s="14"/>
      <c r="D108" s="14"/>
      <c r="E108" s="14"/>
    </row>
    <row r="109" spans="2:5" x14ac:dyDescent="0.25">
      <c r="B109" s="14"/>
      <c r="C109" s="14"/>
      <c r="D109" s="14"/>
      <c r="E109" s="14"/>
    </row>
    <row r="110" spans="2:5" x14ac:dyDescent="0.25">
      <c r="B110" s="14"/>
      <c r="C110" s="14"/>
      <c r="D110" s="14"/>
      <c r="E110" s="14"/>
    </row>
    <row r="111" spans="2:5" x14ac:dyDescent="0.25">
      <c r="B111" s="14"/>
      <c r="C111" s="14"/>
      <c r="D111" s="14"/>
      <c r="E111" s="14"/>
    </row>
    <row r="112" spans="2:5" x14ac:dyDescent="0.25">
      <c r="B112" s="14"/>
      <c r="C112" s="14"/>
      <c r="D112" s="14"/>
      <c r="E112" s="14"/>
    </row>
    <row r="113" spans="2:5" x14ac:dyDescent="0.25">
      <c r="B113" s="14"/>
      <c r="C113" s="14"/>
      <c r="D113" s="14"/>
      <c r="E113" s="14"/>
    </row>
    <row r="114" spans="2:5" x14ac:dyDescent="0.25">
      <c r="B114" s="14"/>
      <c r="C114" s="14"/>
      <c r="D114" s="14"/>
      <c r="E114" s="14"/>
    </row>
    <row r="115" spans="2:5" x14ac:dyDescent="0.25">
      <c r="B115" s="14"/>
      <c r="C115" s="14"/>
      <c r="D115" s="14"/>
      <c r="E115" s="14"/>
    </row>
    <row r="116" spans="2:5" x14ac:dyDescent="0.25">
      <c r="B116" s="14"/>
      <c r="C116" s="14"/>
      <c r="D116" s="14"/>
      <c r="E116" s="14"/>
    </row>
    <row r="117" spans="2:5" x14ac:dyDescent="0.25">
      <c r="B117" s="14"/>
      <c r="C117" s="14"/>
      <c r="D117" s="14"/>
      <c r="E117" s="14"/>
    </row>
    <row r="118" spans="2:5" x14ac:dyDescent="0.25">
      <c r="B118" s="14"/>
      <c r="C118" s="14"/>
      <c r="D118" s="14"/>
      <c r="E118" s="14"/>
    </row>
    <row r="119" spans="2:5" x14ac:dyDescent="0.25">
      <c r="B119" s="14"/>
      <c r="C119" s="14"/>
      <c r="D119" s="14"/>
      <c r="E119" s="14"/>
    </row>
    <row r="120" spans="2:5" x14ac:dyDescent="0.25">
      <c r="B120" s="14"/>
      <c r="C120" s="14"/>
      <c r="D120" s="14"/>
      <c r="E120" s="14"/>
    </row>
    <row r="121" spans="2:5" x14ac:dyDescent="0.25">
      <c r="B121" s="14"/>
      <c r="C121" s="14"/>
      <c r="D121" s="14"/>
      <c r="E121" s="14"/>
    </row>
    <row r="122" spans="2:5" x14ac:dyDescent="0.25">
      <c r="B122" s="14"/>
      <c r="C122" s="14"/>
      <c r="D122" s="14"/>
      <c r="E122" s="14"/>
    </row>
    <row r="123" spans="2:5" x14ac:dyDescent="0.25">
      <c r="B123" s="14"/>
      <c r="C123" s="14"/>
      <c r="D123" s="14"/>
      <c r="E123" s="14"/>
    </row>
    <row r="124" spans="2:5" x14ac:dyDescent="0.25">
      <c r="B124" s="14"/>
      <c r="C124" s="14"/>
      <c r="D124" s="14"/>
      <c r="E124" s="14"/>
    </row>
    <row r="125" spans="2:5" x14ac:dyDescent="0.25">
      <c r="B125" s="14"/>
      <c r="C125" s="14"/>
      <c r="D125" s="14"/>
      <c r="E125" s="14"/>
    </row>
    <row r="126" spans="2:5" x14ac:dyDescent="0.25">
      <c r="B126" s="14"/>
      <c r="C126" s="14"/>
      <c r="D126" s="14"/>
      <c r="E126" s="14"/>
    </row>
    <row r="127" spans="2:5" x14ac:dyDescent="0.25">
      <c r="B127" s="14"/>
      <c r="C127" s="14"/>
      <c r="D127" s="14"/>
      <c r="E127" s="14"/>
    </row>
    <row r="128" spans="2:5" x14ac:dyDescent="0.25">
      <c r="B128" s="14"/>
      <c r="C128" s="14"/>
      <c r="D128" s="14"/>
      <c r="E128" s="14"/>
    </row>
    <row r="129" spans="2:5" x14ac:dyDescent="0.25">
      <c r="B129" s="14"/>
      <c r="C129" s="14"/>
      <c r="D129" s="14"/>
      <c r="E129" s="14"/>
    </row>
    <row r="130" spans="2:5" x14ac:dyDescent="0.25">
      <c r="B130" s="14"/>
      <c r="C130" s="14"/>
      <c r="D130" s="14"/>
      <c r="E130" s="14"/>
    </row>
    <row r="131" spans="2:5" x14ac:dyDescent="0.25">
      <c r="B131" s="14"/>
      <c r="C131" s="14"/>
      <c r="D131" s="14"/>
      <c r="E131" s="14"/>
    </row>
    <row r="132" spans="2:5" x14ac:dyDescent="0.25">
      <c r="B132" s="14"/>
      <c r="C132" s="14"/>
      <c r="D132" s="14"/>
      <c r="E132" s="14"/>
    </row>
    <row r="133" spans="2:5" x14ac:dyDescent="0.25">
      <c r="B133" s="14"/>
      <c r="C133" s="14"/>
      <c r="D133" s="14"/>
      <c r="E133" s="14"/>
    </row>
    <row r="134" spans="2:5" x14ac:dyDescent="0.25">
      <c r="B134" s="14"/>
      <c r="C134" s="14"/>
      <c r="D134" s="14"/>
      <c r="E134" s="14"/>
    </row>
    <row r="135" spans="2:5" x14ac:dyDescent="0.25">
      <c r="B135" s="14"/>
      <c r="C135" s="14"/>
      <c r="D135" s="14"/>
      <c r="E135" s="14"/>
    </row>
    <row r="136" spans="2:5" x14ac:dyDescent="0.25">
      <c r="B136" s="14"/>
      <c r="C136" s="14"/>
      <c r="D136" s="14"/>
      <c r="E136" s="14"/>
    </row>
    <row r="137" spans="2:5" x14ac:dyDescent="0.25">
      <c r="B137" s="14"/>
      <c r="C137" s="14"/>
      <c r="D137" s="14"/>
      <c r="E137" s="14"/>
    </row>
    <row r="138" spans="2:5" x14ac:dyDescent="0.25">
      <c r="B138" s="14"/>
      <c r="C138" s="14"/>
      <c r="D138" s="14"/>
      <c r="E138" s="14"/>
    </row>
    <row r="139" spans="2:5" x14ac:dyDescent="0.25">
      <c r="B139" s="14"/>
      <c r="C139" s="14"/>
      <c r="D139" s="14"/>
      <c r="E139" s="14"/>
    </row>
    <row r="140" spans="2:5" x14ac:dyDescent="0.25">
      <c r="B140" s="14"/>
      <c r="C140" s="14"/>
      <c r="D140" s="14"/>
      <c r="E140" s="14"/>
    </row>
    <row r="141" spans="2:5" x14ac:dyDescent="0.25">
      <c r="B141" s="14"/>
      <c r="C141" s="14"/>
      <c r="D141" s="14"/>
      <c r="E141" s="14"/>
    </row>
    <row r="142" spans="2:5" x14ac:dyDescent="0.25">
      <c r="B142" s="14"/>
      <c r="C142" s="14"/>
      <c r="D142" s="14"/>
      <c r="E142" s="14"/>
    </row>
    <row r="143" spans="2:5" x14ac:dyDescent="0.25">
      <c r="B143" s="14"/>
      <c r="C143" s="14"/>
      <c r="D143" s="14"/>
      <c r="E143" s="14"/>
    </row>
    <row r="144" spans="2:5" x14ac:dyDescent="0.25">
      <c r="B144" s="14"/>
      <c r="C144" s="14"/>
      <c r="D144" s="14"/>
      <c r="E144" s="14"/>
    </row>
  </sheetData>
  <mergeCells count="4">
    <mergeCell ref="B27:B28"/>
    <mergeCell ref="D27:D28"/>
    <mergeCell ref="B2:E2"/>
    <mergeCell ref="B3:E3"/>
  </mergeCells>
  <dataValidations count="5">
    <dataValidation allowBlank="1" showInputMessage="1" showErrorMessage="1" prompt="Для выбора выполните двойной щелчок левой клавиши мыши по соответствующей ячейке." sqref="E28"/>
    <dataValidation type="decimal" allowBlank="1" showErrorMessage="1" errorTitle="Ошибка" error="Допускается ввод только действительных чисел!" sqref="E35:E36">
      <formula1>-9.99999999999999E+23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наименование прочих расходов" sqref="C30:C34">
      <formula1>900</formula1>
    </dataValidation>
    <dataValidation type="decimal" allowBlank="1" showErrorMessage="1" errorTitle="Ошибка" error="Допускается ввод только действительных чисел!" sqref="E38:E42 E60:E61 E52:E57 E58 E59 E45 E44">
      <formula1>-9.99999999999999E+37</formula1>
      <formula2>9.99999999999999E+37</formula2>
    </dataValidation>
    <dataValidation type="decimal" allowBlank="1" showErrorMessage="1" errorTitle="Ошибка" error="Допускается ввод только неотрицательных чисел!" sqref="E6 E29 E37 E10:E27 E8 E46:E51 E30:E34">
      <formula1>0</formula1>
      <formula2>9.99999999999999E+23</formula2>
    </dataValidation>
  </dataValidations>
  <hyperlinks>
    <hyperlink ref="E43" r:id="rId1" display="mailto:mup-uis@yandex.ru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Лист1!sub_1008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2021-04-08T08:25:41Z</dcterms:modified>
</cp:coreProperties>
</file>